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94" windowHeight="1392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<sst xmlns="http://schemas.openxmlformats.org/spreadsheetml/2006/main" count="77" uniqueCount="62">
  <si>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</si>
  <si>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</si>
  <si>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</si>
  <si>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研究室工作经费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</si>
  <si>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</si>
  <si>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</si>
  <si>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</si>
  <si>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</si>
  <si>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</si>
  <si>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</si>
  <si>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</si>
  <si>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</si>
  <si>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</si>
  <si>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</si>
  <si>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</si>
  <si>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</si>
  <si>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</si>
  <si>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</si>
  <si>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</si>
  <si>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</si>
  <si>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</si>
  <si>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</si>
  <si>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</si>
  <si>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完成《北京水务年鉴2024》的编纂及专业志书的审查、指导工作，留存水务历史资料，发挥好存史资政育人、辅助决策的作用。
</t>
  </si>
  <si>
    <t>编纂完成2024《北京水务年鉴》一部；完成2部志书编纂刊印；调研，协调推进水务志编纂工作4次；志书编纂业务培训指导3次；完成志书审查9次；志书审查前的评议4次；参与完成市政协人资环建委课题研究工作。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</si>
  <si>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</si>
  <si>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</si>
  <si>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</si>
  <si>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</si>
  <si>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</si>
  <si>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</si>
  <si>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</si>
  <si>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</si>
  <si>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</si>
  <si>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编纂完成《北京水务年鉴2024》</t>
  </si>
  <si>
    <t>1份</t>
  </si>
  <si>
    <t>完成水务志丛书审查次数</t>
  </si>
  <si>
    <t>9次</t>
  </si>
  <si>
    <t>质量
指标</t>
  </si>
  <si>
    <t>客观反映北京水务建设与发展、记录水务事实、符合水务实际情况</t>
  </si>
  <si>
    <t>优</t>
  </si>
  <si>
    <t>时效
指标</t>
  </si>
  <si>
    <t>《北京水务年鉴2024》编纂周期</t>
  </si>
  <si>
    <t>1年</t>
  </si>
  <si>
    <t>成本指标</t>
  </si>
  <si>
    <t>经济
成本
指标</t>
  </si>
  <si>
    <t>项目总成本</t>
  </si>
  <si>
    <t>39.29万元</t>
  </si>
  <si>
    <t>37.4975万元</t>
  </si>
  <si>
    <t>效益
指标</t>
  </si>
  <si>
    <t>经济效益指标</t>
  </si>
  <si>
    <t>指标1：</t>
  </si>
  <si>
    <t>社会效益指标</t>
  </si>
  <si>
    <t>为水务发展提供数据支撑和信息服务</t>
  </si>
  <si>
    <t>在信息服务的广度上有待提高，后续项目实施过程中增加年鉴发放覆盖率。</t>
  </si>
  <si>
    <t>生态效益指标</t>
  </si>
  <si>
    <t>可持续影响指标</t>
  </si>
  <si>
    <t>满意度指标</t>
  </si>
  <si>
    <t>服务对象满意度指标</t>
  </si>
  <si>
    <t>成果应用部门满意度</t>
  </si>
  <si>
    <t>无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</si>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</sst>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view="pageBreakPreview" zoomScaleNormal="100" topLeftCell="A9" workbookViewId="0">
      <selection activeCell="M20" sqref="M20:N20"/>
    </sheetView>
  </sheetViews>
  <sheetFormatPr defaultColWidth="9" defaultRowHeight="14.1"/>
  <cols>
    <col min="1" max="1" width="5.12612612612613" customWidth="1"/>
    <col min="2" max="2" width="6" customWidth="1"/>
    <col min="3" max="3" width="7.72072072072072" customWidth="1"/>
    <col min="5" max="5" width="10.3783783783784" customWidth="1"/>
    <col min="6" max="6" width="10" customWidth="1"/>
    <col min="7" max="8" width="7.45945945945946" customWidth="1"/>
    <col min="9" max="9" width="3.90990990990991" customWidth="1"/>
    <col min="10" max="10" width="4.54054054054054" customWidth="1"/>
    <col min="11" max="11" width="3.90990990990991" customWidth="1"/>
    <col min="12" max="12" width="4" customWidth="1"/>
    <col min="13" max="13" width="4.909909909909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>SUM(E7:E9)</f>
        <v>39.2926</v>
      </c>
      <c r="F6" s="6">
        <f>SUM(F7:G9)</f>
        <v>39.2926</v>
      </c>
      <c r="G6" s="6">
        <f t="shared" ref="E6:I6" si="0">SUM(G7:G9)</f>
        <v>0</v>
      </c>
      <c r="H6" s="6">
        <f>SUM(H7:I9)</f>
        <v>37.4975</v>
      </c>
      <c r="I6" s="6">
        <f t="shared" si="0"/>
        <v>0</v>
      </c>
      <c r="J6" s="4">
        <v>10</v>
      </c>
      <c r="K6" s="4"/>
      <c r="L6" s="15">
        <f t="shared" ref="L6:L9" si="1">ROUND(H6/F6,4)</f>
        <v>0.9543</v>
      </c>
      <c r="M6" s="15"/>
      <c r="N6" s="4">
        <f>ROUND(J6*L6,2)</f>
        <v>9.54</v>
      </c>
    </row>
    <row r="7" ht="26" customHeight="1" spans="1:14">
      <c r="A7" s="4"/>
      <c r="B7" s="4"/>
      <c r="C7" s="4" t="s">
        <v>16</v>
      </c>
      <c r="D7" s="4"/>
      <c r="E7" s="6">
        <v>39.2926</v>
      </c>
      <c r="F7" s="6">
        <v>39.2926</v>
      </c>
      <c r="G7" s="6"/>
      <c r="H7" s="6">
        <v>37.4975</v>
      </c>
      <c r="I7" s="6"/>
      <c r="J7" s="4" t="s">
        <v>17</v>
      </c>
      <c r="K7" s="4"/>
      <c r="L7" s="15">
        <f t="shared" si="1"/>
        <v>0.9543</v>
      </c>
      <c r="M7" s="15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5"/>
      <c r="M8" s="15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5"/>
      <c r="M9" s="15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6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4" t="s">
        <v>35</v>
      </c>
      <c r="H13" s="4" t="s">
        <v>35</v>
      </c>
      <c r="I13" s="4">
        <v>20</v>
      </c>
      <c r="J13" s="4"/>
      <c r="K13" s="4">
        <v>20</v>
      </c>
      <c r="L13" s="4"/>
      <c r="M13" s="4"/>
      <c r="N13" s="4"/>
    </row>
    <row r="14" ht="17" customHeight="1" spans="1:14">
      <c r="A14" s="9"/>
      <c r="B14" s="12"/>
      <c r="C14" s="4"/>
      <c r="D14" s="11" t="s">
        <v>36</v>
      </c>
      <c r="E14" s="11"/>
      <c r="F14" s="11"/>
      <c r="G14" s="4" t="s">
        <v>37</v>
      </c>
      <c r="H14" s="4" t="s">
        <v>37</v>
      </c>
      <c r="I14" s="4">
        <v>5</v>
      </c>
      <c r="J14" s="4"/>
      <c r="K14" s="4">
        <v>5</v>
      </c>
      <c r="L14" s="4"/>
      <c r="M14" s="4"/>
      <c r="N14" s="4"/>
    </row>
    <row r="15" ht="48" customHeight="1" spans="1:14">
      <c r="A15" s="9"/>
      <c r="B15" s="12"/>
      <c r="C15" s="4" t="s">
        <v>38</v>
      </c>
      <c r="D15" s="11" t="s">
        <v>39</v>
      </c>
      <c r="E15" s="11"/>
      <c r="F15" s="11"/>
      <c r="G15" s="4" t="s">
        <v>40</v>
      </c>
      <c r="H15" s="4" t="s">
        <v>40</v>
      </c>
      <c r="I15" s="4">
        <v>20</v>
      </c>
      <c r="J15" s="4"/>
      <c r="K15" s="4">
        <v>20</v>
      </c>
      <c r="L15" s="4"/>
      <c r="M15" s="4"/>
      <c r="N15" s="4"/>
    </row>
    <row r="16" ht="32" customHeight="1" spans="1:14">
      <c r="A16" s="9"/>
      <c r="B16" s="12"/>
      <c r="C16" s="4" t="s">
        <v>41</v>
      </c>
      <c r="D16" s="11" t="s">
        <v>42</v>
      </c>
      <c r="E16" s="11"/>
      <c r="F16" s="11"/>
      <c r="G16" s="4" t="s">
        <v>43</v>
      </c>
      <c r="H16" s="4" t="s">
        <v>43</v>
      </c>
      <c r="I16" s="4">
        <v>10</v>
      </c>
      <c r="J16" s="4"/>
      <c r="K16" s="4">
        <v>10</v>
      </c>
      <c r="L16" s="4"/>
      <c r="M16" s="4"/>
      <c r="N16" s="4"/>
    </row>
    <row r="17" ht="94" customHeight="1" spans="1:14">
      <c r="A17" s="9"/>
      <c r="B17" s="10" t="s">
        <v>44</v>
      </c>
      <c r="C17" s="4" t="s">
        <v>45</v>
      </c>
      <c r="D17" s="11" t="s">
        <v>46</v>
      </c>
      <c r="E17" s="11"/>
      <c r="F17" s="11"/>
      <c r="G17" s="4" t="s">
        <v>47</v>
      </c>
      <c r="H17" s="4" t="s">
        <v>48</v>
      </c>
      <c r="I17" s="4">
        <v>5</v>
      </c>
      <c r="J17" s="4"/>
      <c r="K17" s="4">
        <v>5</v>
      </c>
      <c r="L17" s="4"/>
      <c r="M17" s="8"/>
      <c r="N17" s="8"/>
    </row>
    <row r="18" ht="33" customHeight="1" spans="1:14">
      <c r="A18" s="9"/>
      <c r="B18" s="4" t="s">
        <v>49</v>
      </c>
      <c r="C18" s="4" t="s">
        <v>50</v>
      </c>
      <c r="D18" s="11" t="s">
        <v>51</v>
      </c>
      <c r="E18" s="11"/>
      <c r="F18" s="11"/>
      <c r="G18" s="4"/>
      <c r="H18" s="4"/>
      <c r="I18" s="4"/>
      <c r="J18" s="4"/>
      <c r="K18" s="4"/>
      <c r="L18" s="4"/>
      <c r="M18" s="4"/>
      <c r="N18" s="4"/>
    </row>
    <row r="19" ht="84" customHeight="1" spans="1:14">
      <c r="A19" s="9"/>
      <c r="B19" s="4"/>
      <c r="C19" s="4" t="s">
        <v>52</v>
      </c>
      <c r="D19" s="11" t="s">
        <v>53</v>
      </c>
      <c r="E19" s="11"/>
      <c r="F19" s="11"/>
      <c r="G19" s="4" t="s">
        <v>40</v>
      </c>
      <c r="H19" s="4" t="s">
        <v>40</v>
      </c>
      <c r="I19" s="4">
        <v>20</v>
      </c>
      <c r="J19" s="4"/>
      <c r="K19" s="4">
        <v>17</v>
      </c>
      <c r="L19" s="4"/>
      <c r="M19" s="8" t="s">
        <v>54</v>
      </c>
      <c r="N19" s="8"/>
    </row>
    <row r="20" ht="33" customHeight="1" spans="1:14">
      <c r="A20" s="9"/>
      <c r="B20" s="4"/>
      <c r="C20" s="4" t="s">
        <v>55</v>
      </c>
      <c r="D20" s="11" t="s">
        <v>51</v>
      </c>
      <c r="E20" s="11"/>
      <c r="F20" s="11"/>
      <c r="G20" s="4"/>
      <c r="H20" s="4"/>
      <c r="I20" s="4"/>
      <c r="J20" s="4"/>
      <c r="K20" s="4"/>
      <c r="L20" s="4"/>
      <c r="M20" s="4"/>
      <c r="N20" s="4"/>
    </row>
    <row r="21" ht="42" customHeight="1" spans="1:14">
      <c r="A21" s="9"/>
      <c r="B21" s="4"/>
      <c r="C21" s="4" t="s">
        <v>56</v>
      </c>
      <c r="D21" s="11" t="s">
        <v>51</v>
      </c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47" customHeight="1" spans="1:14">
      <c r="A22" s="9"/>
      <c r="B22" s="4" t="s">
        <v>57</v>
      </c>
      <c r="C22" s="4" t="s">
        <v>58</v>
      </c>
      <c r="D22" s="11" t="s">
        <v>59</v>
      </c>
      <c r="E22" s="11"/>
      <c r="F22" s="11"/>
      <c r="G22" s="13">
        <v>0.95</v>
      </c>
      <c r="H22" s="13">
        <v>0.95</v>
      </c>
      <c r="I22" s="4">
        <v>10</v>
      </c>
      <c r="J22" s="4"/>
      <c r="K22" s="4">
        <v>10</v>
      </c>
      <c r="L22" s="4"/>
      <c r="M22" s="4" t="s">
        <v>60</v>
      </c>
      <c r="N22" s="4"/>
    </row>
    <row r="23" spans="1:14">
      <c r="A23" s="14" t="s">
        <v>61</v>
      </c>
      <c r="B23" s="14"/>
      <c r="C23" s="14"/>
      <c r="D23" s="14"/>
      <c r="E23" s="14"/>
      <c r="F23" s="14"/>
      <c r="G23" s="14"/>
      <c r="H23" s="14"/>
      <c r="I23" s="14">
        <f>J6+I13+I14+I15+I16+I17+I19+I22</f>
        <v>100</v>
      </c>
      <c r="J23" s="14"/>
      <c r="K23" s="14">
        <f>SUM(K13:L22,N6)</f>
        <v>96.54</v>
      </c>
      <c r="L23" s="14"/>
      <c r="M23" s="16"/>
      <c r="N23" s="16"/>
    </row>
  </sheetData>
  <mergeCells count="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6"/>
    <mergeCell ref="B18:B21"/>
    <mergeCell ref="C13:C14"/>
    <mergeCell ref="A5:B9"/>
  </mergeCells>
  <pageMargins left="0.554861111111111" right="0.554861111111111" top="0.550694444444444" bottom="0.23611111111111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天天快乐</cp:lastModifiedBy>
  <dcterms:created xsi:type="dcterms:W3CDTF">2022-03-23T09:44:00Z</dcterms:created>
  <dcterms:modified xsi:type="dcterms:W3CDTF">2025-08-26T08:47:24Z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F43499875854479F96D711E41CFD70E1</vt:lpwstr>
  </property>
</Properties>
</file>